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84B34CEE-D851-4AE9-82EB-B94572A3319D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_xlnm.Print_Area" localSheetId="0">'10квФ'!$A$1:$T$81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7" i="10" l="1"/>
  <c r="O48" i="10"/>
  <c r="O50" i="10"/>
  <c r="H26" i="10" l="1"/>
  <c r="S26" i="10"/>
  <c r="S22" i="10"/>
  <c r="F26" i="10" l="1"/>
  <c r="G26" i="10"/>
  <c r="I26" i="10"/>
  <c r="J26" i="10"/>
  <c r="K26" i="10"/>
  <c r="L26" i="10"/>
  <c r="M26" i="10"/>
  <c r="N26" i="10"/>
  <c r="O26" i="10"/>
  <c r="P26" i="10"/>
  <c r="Q26" i="10"/>
  <c r="R26" i="10"/>
  <c r="T26" i="10"/>
  <c r="F22" i="10"/>
  <c r="H22" i="10"/>
  <c r="I22" i="10"/>
  <c r="J22" i="10"/>
  <c r="K22" i="10"/>
  <c r="L22" i="10"/>
  <c r="M22" i="10"/>
  <c r="N22" i="10"/>
  <c r="O22" i="10"/>
  <c r="R22" i="10"/>
  <c r="G22" i="10"/>
  <c r="P22" i="10" l="1"/>
  <c r="D22" i="10"/>
  <c r="Q22" i="10" l="1"/>
  <c r="E22" i="10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<sst xmlns="http://schemas.openxmlformats.org/spreadsheetml/2006/main" count="1015" uniqueCount="128">
  <si>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</si>
  <si>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</si>
  <si>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</si>
  <si>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</si>
  <si>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</si>
  <si>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</si>
  <si>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</si>
  <si>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</si>
  <si>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</si>
  <si>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</si>
  <si>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</si>
  <si>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</si>
  <si>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</si>
  <si>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</si>
  <si>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</si>
  <si>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</si>
  <si>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</si>
  <si>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</si>
  <si>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</si>
  <si>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</si>
  <si>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</si>
  <si>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</si>
  <si>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</si>
  <si>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</si>
  <si>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</si>
  <si>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</si>
  <si>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</si>
  <si>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</si>
  <si>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</si>
  <si>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</si>
  <si>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</si>
  <si>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</si>
  <si>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</si>
  <si>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</si>
  <si>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</si>
  <si>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</si>
  <si>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</si>
  <si>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</si>
  <si>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</si>
  <si>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</si>
  <si>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</si>
  <si>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</si>
  <si>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</si>
  <si>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</si>
  <si>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</si>
  <si>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</si>
  <si>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</si>
  <si>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</si>
  <si>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</si>
  <si>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</si>
  <si>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</si>
  <si>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</si>
  <si>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</si>
  <si>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</si>
  <si>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</si>
  <si>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</si>
  <si>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</si>
  <si>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</si>
  <si>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</si>
  <si>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</si>
  <si>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</si>
  <si>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</si>
  <si>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</si>
  <si>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</si>
  <si>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</si>
  <si>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</si>
  <si>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</si>
  <si>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</si>
  <si>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</si>
  <si>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</si>
  <si>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</si>
  <si>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</si>
  <si>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</si>
  <si>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</si>
  <si>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</si>
  <si>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</si>
  <si>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</si>
  <si>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</si>
  <si>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</si>
  <si>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</si>
  <si>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</si>
  <si>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</si>
  <si>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</si>
  <si>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</si>
  <si>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</si>
  <si>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</si>
  <si>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</si>
  <si>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</si>
  <si>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</si>
  <si>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</si>
  <si>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</si>
  <si>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</si>
  <si>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</si>
  <si>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</si>
  <si>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</si>
  <si>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</si>
  <si>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</si>
  <si>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</si>
  <si>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</si>
  <si>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</si>
  <si>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</si>
  <si>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</si>
  <si>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</si>
  <si>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</si>
  <si>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</si>
  <si>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</si>
  <si>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</si>
  <si>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</si>
  <si>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</si>
  <si>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</si>
  <si>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</si>
  <si>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</si>
  <si>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</si>
  <si>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</si>
  <si>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</si>
  <si>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</si>
  <si>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</si>
  <si>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</si>
  <si>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</si>
  <si>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Год раскрытия информации: 2026 год</t>
  </si>
  <si>
    <t>Финансирование капитальных вложений года 2026, млн. рублей (с НДС)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</si>
  <si>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</si>
  <si>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  в прогнозных ценах соответствующих лет,  млн. рублей (с НДС) 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</si>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</sst>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9" fillId="0" borderId="0"/>
  </cellStyleXfs>
  <cellXfs count="60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2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165" fontId="29" fillId="0" borderId="0" xfId="37" applyNumberFormat="1" applyFont="1" applyFill="1"/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4" fontId="39" fillId="0" borderId="10" xfId="37" applyNumberFormat="1" applyFont="1" applyFill="1" applyBorder="1" applyAlignment="1">
      <alignment horizontal="center" vertical="center"/>
    </xf>
    <xf numFmtId="4" fontId="9" fillId="0" borderId="10" xfId="37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4" fontId="9" fillId="0" borderId="10" xfId="624" applyNumberForma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 4" xfId="624" xr:uid="{E40FEA73-B57B-4A9D-AE4E-66870EF9A467}"/>
    <cellStyle name="Обычный 103" xfId="621" xr:uid="{00000000-0005-0000-0000-000049000000}"/>
    <cellStyle name="Обычный 12 2" xfId="47" xr:uid="{00000000-0005-0000-0000-00004A000000}"/>
    <cellStyle name="Обычный 14" xfId="623" xr:uid="{7FFC0D23-D7F7-4E84-8917-97923F910BE2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76"/>
  <sheetViews>
    <sheetView tabSelected="1" view="pageBreakPreview" zoomScale="55" zoomScaleSheetLayoutView="55" workbookViewId="0">
      <selection activeCell="A7" sqref="A7:T7"/>
    </sheetView>
  </sheetViews>
  <sheetFormatPr defaultColWidth="9" defaultRowHeight="15.75" x14ac:dyDescent="0.25"/>
  <cols>
    <col min="1" max="1" width="9.75" style="6" customWidth="1"/>
    <col min="2" max="2" width="119.25" style="6" customWidth="1"/>
    <col min="3" max="3" width="16.625" style="6" customWidth="1"/>
    <col min="4" max="4" width="17.625" style="6" customWidth="1"/>
    <col min="5" max="5" width="16" style="6" customWidth="1"/>
    <col min="6" max="6" width="17.5" style="6" customWidth="1"/>
    <col min="7" max="14" width="9.625" style="6" customWidth="1"/>
    <col min="15" max="15" width="9.625" style="7" customWidth="1"/>
    <col min="16" max="16" width="9.625" style="6" customWidth="1"/>
    <col min="17" max="17" width="19.125" style="6" customWidth="1"/>
    <col min="18" max="18" width="12.5" style="6" customWidth="1"/>
    <col min="19" max="19" width="15.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8" t="s">
        <v>20</v>
      </c>
      <c r="V1" s="9"/>
    </row>
    <row r="2" spans="1:23" ht="18.75" x14ac:dyDescent="0.3">
      <c r="T2" s="10" t="s">
        <v>0</v>
      </c>
      <c r="V2" s="9"/>
    </row>
    <row r="3" spans="1:23" ht="18.75" x14ac:dyDescent="0.3">
      <c r="T3" s="10" t="s">
        <v>22</v>
      </c>
      <c r="V3" s="9"/>
    </row>
    <row r="4" spans="1:23" s="12" customFormat="1" ht="18.75" x14ac:dyDescent="0.3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11"/>
      <c r="V4" s="11"/>
    </row>
    <row r="5" spans="1:23" s="12" customFormat="1" ht="18.75" customHeight="1" x14ac:dyDescent="0.3">
      <c r="A5" s="48" t="s">
        <v>127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13"/>
      <c r="V5" s="13"/>
      <c r="W5" s="13"/>
    </row>
    <row r="6" spans="1:23" s="12" customFormat="1" ht="18.75" x14ac:dyDescent="0.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14"/>
      <c r="P6" s="38"/>
      <c r="Q6" s="38"/>
      <c r="R6" s="38"/>
      <c r="S6" s="38"/>
      <c r="T6" s="38"/>
      <c r="U6" s="38"/>
      <c r="V6" s="38"/>
    </row>
    <row r="7" spans="1:23" s="12" customFormat="1" ht="18.75" customHeight="1" x14ac:dyDescent="0.3">
      <c r="A7" s="48" t="s">
        <v>117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13"/>
      <c r="V7" s="13"/>
    </row>
    <row r="8" spans="1:23" x14ac:dyDescent="0.25">
      <c r="A8" s="49" t="s">
        <v>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15"/>
      <c r="V8" s="15"/>
    </row>
    <row r="9" spans="1:23" x14ac:dyDescent="0.25">
      <c r="A9" s="39"/>
      <c r="B9" s="39"/>
      <c r="C9" s="39"/>
      <c r="D9" s="39"/>
      <c r="E9" s="39"/>
      <c r="F9" s="39"/>
      <c r="G9" s="39"/>
      <c r="H9" s="16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3" ht="18.75" x14ac:dyDescent="0.3">
      <c r="A10" s="50" t="s">
        <v>119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17"/>
      <c r="V10" s="17"/>
    </row>
    <row r="11" spans="1:23" ht="18.75" x14ac:dyDescent="0.3">
      <c r="V11" s="10"/>
    </row>
    <row r="12" spans="1:23" ht="37.5" customHeight="1" x14ac:dyDescent="0.25">
      <c r="A12" s="51" t="s">
        <v>118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18"/>
      <c r="V12" s="18"/>
    </row>
    <row r="13" spans="1:23" x14ac:dyDescent="0.25">
      <c r="A13" s="49" t="s">
        <v>14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15"/>
      <c r="V13" s="15"/>
    </row>
    <row r="14" spans="1:23" ht="18.75" x14ac:dyDescent="0.3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11"/>
      <c r="V14" s="11"/>
    </row>
    <row r="15" spans="1:23" ht="84.75" customHeight="1" x14ac:dyDescent="0.25">
      <c r="A15" s="58" t="s">
        <v>8</v>
      </c>
      <c r="B15" s="58" t="s">
        <v>6</v>
      </c>
      <c r="C15" s="58" t="s">
        <v>1</v>
      </c>
      <c r="D15" s="52" t="s">
        <v>23</v>
      </c>
      <c r="E15" s="52" t="s">
        <v>121</v>
      </c>
      <c r="F15" s="52" t="s">
        <v>122</v>
      </c>
      <c r="G15" s="55" t="s">
        <v>120</v>
      </c>
      <c r="H15" s="57"/>
      <c r="I15" s="57"/>
      <c r="J15" s="57"/>
      <c r="K15" s="57"/>
      <c r="L15" s="57"/>
      <c r="M15" s="57"/>
      <c r="N15" s="57"/>
      <c r="O15" s="57"/>
      <c r="P15" s="56"/>
      <c r="Q15" s="52" t="s">
        <v>24</v>
      </c>
      <c r="R15" s="58" t="s">
        <v>19</v>
      </c>
      <c r="S15" s="58"/>
      <c r="T15" s="58" t="s">
        <v>2</v>
      </c>
      <c r="U15" s="12"/>
      <c r="V15" s="12"/>
    </row>
    <row r="16" spans="1:23" ht="69" customHeight="1" x14ac:dyDescent="0.25">
      <c r="A16" s="58"/>
      <c r="B16" s="58"/>
      <c r="C16" s="58"/>
      <c r="D16" s="53"/>
      <c r="E16" s="53"/>
      <c r="F16" s="53"/>
      <c r="G16" s="55" t="s">
        <v>7</v>
      </c>
      <c r="H16" s="56"/>
      <c r="I16" s="55" t="s">
        <v>10</v>
      </c>
      <c r="J16" s="56"/>
      <c r="K16" s="55" t="s">
        <v>11</v>
      </c>
      <c r="L16" s="56"/>
      <c r="M16" s="55" t="s">
        <v>12</v>
      </c>
      <c r="N16" s="56"/>
      <c r="O16" s="55" t="s">
        <v>13</v>
      </c>
      <c r="P16" s="56"/>
      <c r="Q16" s="53"/>
      <c r="R16" s="58" t="s">
        <v>25</v>
      </c>
      <c r="S16" s="58" t="s">
        <v>3</v>
      </c>
      <c r="T16" s="58"/>
    </row>
    <row r="17" spans="1:20" ht="32.25" customHeight="1" x14ac:dyDescent="0.25">
      <c r="A17" s="58"/>
      <c r="B17" s="58"/>
      <c r="C17" s="58"/>
      <c r="D17" s="54"/>
      <c r="E17" s="54"/>
      <c r="F17" s="54"/>
      <c r="G17" s="40" t="s">
        <v>4</v>
      </c>
      <c r="H17" s="40" t="s">
        <v>5</v>
      </c>
      <c r="I17" s="40" t="s">
        <v>4</v>
      </c>
      <c r="J17" s="40" t="s">
        <v>5</v>
      </c>
      <c r="K17" s="40" t="s">
        <v>4</v>
      </c>
      <c r="L17" s="40" t="s">
        <v>5</v>
      </c>
      <c r="M17" s="40" t="s">
        <v>4</v>
      </c>
      <c r="N17" s="40" t="s">
        <v>5</v>
      </c>
      <c r="O17" s="19" t="s">
        <v>4</v>
      </c>
      <c r="P17" s="40" t="s">
        <v>5</v>
      </c>
      <c r="Q17" s="54"/>
      <c r="R17" s="58"/>
      <c r="S17" s="58"/>
      <c r="T17" s="58"/>
    </row>
    <row r="18" spans="1:20" x14ac:dyDescent="0.25">
      <c r="A18" s="40">
        <v>1</v>
      </c>
      <c r="B18" s="40">
        <f t="shared" ref="B18:T18" si="0">A18+1</f>
        <v>2</v>
      </c>
      <c r="C18" s="40">
        <f t="shared" si="0"/>
        <v>3</v>
      </c>
      <c r="D18" s="40">
        <f t="shared" si="0"/>
        <v>4</v>
      </c>
      <c r="E18" s="40">
        <f t="shared" si="0"/>
        <v>5</v>
      </c>
      <c r="F18" s="40">
        <f t="shared" si="0"/>
        <v>6</v>
      </c>
      <c r="G18" s="40">
        <f t="shared" si="0"/>
        <v>7</v>
      </c>
      <c r="H18" s="40">
        <f t="shared" si="0"/>
        <v>8</v>
      </c>
      <c r="I18" s="40">
        <f t="shared" si="0"/>
        <v>9</v>
      </c>
      <c r="J18" s="40">
        <f t="shared" si="0"/>
        <v>10</v>
      </c>
      <c r="K18" s="40">
        <f t="shared" si="0"/>
        <v>11</v>
      </c>
      <c r="L18" s="40">
        <f t="shared" si="0"/>
        <v>12</v>
      </c>
      <c r="M18" s="40">
        <f t="shared" si="0"/>
        <v>13</v>
      </c>
      <c r="N18" s="40">
        <f t="shared" si="0"/>
        <v>14</v>
      </c>
      <c r="O18" s="19">
        <f t="shared" si="0"/>
        <v>15</v>
      </c>
      <c r="P18" s="40">
        <f t="shared" si="0"/>
        <v>16</v>
      </c>
      <c r="Q18" s="40">
        <f t="shared" si="0"/>
        <v>17</v>
      </c>
      <c r="R18" s="40">
        <f t="shared" si="0"/>
        <v>18</v>
      </c>
      <c r="S18" s="40">
        <f t="shared" si="0"/>
        <v>19</v>
      </c>
      <c r="T18" s="40">
        <f t="shared" si="0"/>
        <v>20</v>
      </c>
    </row>
    <row r="19" spans="1:2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19"/>
      <c r="P19" s="40"/>
      <c r="Q19" s="40"/>
      <c r="R19" s="40"/>
      <c r="S19" s="40"/>
      <c r="T19" s="40"/>
    </row>
    <row r="20" spans="1:20" x14ac:dyDescent="0.25">
      <c r="A20" s="55" t="s">
        <v>15</v>
      </c>
      <c r="B20" s="57"/>
      <c r="C20" s="56"/>
      <c r="D20" s="20" t="s">
        <v>114</v>
      </c>
      <c r="E20" s="20" t="s">
        <v>114</v>
      </c>
      <c r="F20" s="20" t="s">
        <v>114</v>
      </c>
      <c r="G20" s="20" t="s">
        <v>114</v>
      </c>
      <c r="H20" s="20" t="s">
        <v>114</v>
      </c>
      <c r="I20" s="20" t="s">
        <v>114</v>
      </c>
      <c r="J20" s="20" t="s">
        <v>114</v>
      </c>
      <c r="K20" s="20" t="s">
        <v>114</v>
      </c>
      <c r="L20" s="20" t="s">
        <v>114</v>
      </c>
      <c r="M20" s="20" t="s">
        <v>114</v>
      </c>
      <c r="N20" s="20" t="s">
        <v>114</v>
      </c>
      <c r="O20" s="20" t="s">
        <v>114</v>
      </c>
      <c r="P20" s="20" t="s">
        <v>114</v>
      </c>
      <c r="Q20" s="20" t="s">
        <v>114</v>
      </c>
      <c r="R20" s="20" t="s">
        <v>114</v>
      </c>
      <c r="S20" s="20" t="s">
        <v>114</v>
      </c>
      <c r="T20" s="20" t="s">
        <v>114</v>
      </c>
    </row>
    <row r="21" spans="1:20" ht="29.25" customHeight="1" x14ac:dyDescent="0.25">
      <c r="A21" s="21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1">E27</f>
        <v>нд</v>
      </c>
      <c r="F21" s="4" t="str">
        <f t="shared" si="1"/>
        <v>нд</v>
      </c>
      <c r="G21" s="4" t="str">
        <f t="shared" si="1"/>
        <v>нд</v>
      </c>
      <c r="H21" s="4" t="str">
        <f t="shared" si="1"/>
        <v>нд</v>
      </c>
      <c r="I21" s="4" t="str">
        <f t="shared" si="1"/>
        <v>нд</v>
      </c>
      <c r="J21" s="4" t="str">
        <f t="shared" si="1"/>
        <v>нд</v>
      </c>
      <c r="K21" s="4" t="str">
        <f t="shared" si="1"/>
        <v>нд</v>
      </c>
      <c r="L21" s="4" t="str">
        <f t="shared" si="1"/>
        <v>нд</v>
      </c>
      <c r="M21" s="4" t="str">
        <f t="shared" si="1"/>
        <v>нд</v>
      </c>
      <c r="N21" s="4" t="str">
        <f t="shared" si="1"/>
        <v>нд</v>
      </c>
      <c r="O21" s="22" t="str">
        <f t="shared" si="1"/>
        <v>нд</v>
      </c>
      <c r="P21" s="4" t="str">
        <f t="shared" si="1"/>
        <v>нд</v>
      </c>
      <c r="Q21" s="4" t="str">
        <f t="shared" si="1"/>
        <v>нд</v>
      </c>
      <c r="R21" s="4" t="str">
        <f t="shared" si="1"/>
        <v>нд</v>
      </c>
      <c r="S21" s="23" t="s">
        <v>114</v>
      </c>
      <c r="T21" s="3" t="s">
        <v>114</v>
      </c>
    </row>
    <row r="22" spans="1:20" ht="27.75" customHeight="1" x14ac:dyDescent="0.25">
      <c r="A22" s="21" t="s">
        <v>83</v>
      </c>
      <c r="B22" s="2" t="s">
        <v>28</v>
      </c>
      <c r="C22" s="1" t="s">
        <v>27</v>
      </c>
      <c r="D22" s="4" t="str">
        <f>D56</f>
        <v>нд</v>
      </c>
      <c r="E22" s="4" t="str">
        <f t="shared" ref="E22" si="2">E56</f>
        <v>нд</v>
      </c>
      <c r="F22" s="4" t="str">
        <f>F47</f>
        <v>нд</v>
      </c>
      <c r="G22" s="4" t="str">
        <f t="shared" ref="G22:S22" si="3">G47</f>
        <v>нд</v>
      </c>
      <c r="H22" s="4" t="str">
        <f>H47</f>
        <v>нд</v>
      </c>
      <c r="I22" s="4" t="str">
        <f t="shared" si="3"/>
        <v>нд</v>
      </c>
      <c r="J22" s="4" t="str">
        <f t="shared" si="3"/>
        <v>нд</v>
      </c>
      <c r="K22" s="4" t="str">
        <f t="shared" si="3"/>
        <v>нд</v>
      </c>
      <c r="L22" s="4" t="str">
        <f t="shared" si="3"/>
        <v>нд</v>
      </c>
      <c r="M22" s="4" t="str">
        <f t="shared" si="3"/>
        <v>нд</v>
      </c>
      <c r="N22" s="4" t="str">
        <f t="shared" si="3"/>
        <v>нд</v>
      </c>
      <c r="O22" s="4">
        <f t="shared" si="3"/>
        <v>43.592734188615481</v>
      </c>
      <c r="P22" s="4" t="str">
        <f t="shared" si="3"/>
        <v>нд</v>
      </c>
      <c r="Q22" s="4" t="str">
        <f t="shared" si="3"/>
        <v>нд</v>
      </c>
      <c r="R22" s="4" t="str">
        <f t="shared" si="3"/>
        <v>нд</v>
      </c>
      <c r="S22" s="4" t="str">
        <f t="shared" si="3"/>
        <v>нд</v>
      </c>
      <c r="T22" s="4" t="s">
        <v>114</v>
      </c>
    </row>
    <row r="23" spans="1:20" ht="45" customHeight="1" x14ac:dyDescent="0.25">
      <c r="A23" s="21" t="s">
        <v>84</v>
      </c>
      <c r="B23" s="2" t="s">
        <v>29</v>
      </c>
      <c r="C23" s="1" t="s">
        <v>27</v>
      </c>
      <c r="D23" s="4" t="str">
        <f>D68</f>
        <v>нд</v>
      </c>
      <c r="E23" s="4" t="str">
        <f t="shared" ref="E23:Q23" si="4">E68</f>
        <v>нд</v>
      </c>
      <c r="F23" s="4" t="str">
        <f t="shared" si="4"/>
        <v>нд</v>
      </c>
      <c r="G23" s="4" t="str">
        <f t="shared" si="4"/>
        <v>нд</v>
      </c>
      <c r="H23" s="4" t="str">
        <f t="shared" si="4"/>
        <v>нд</v>
      </c>
      <c r="I23" s="4" t="str">
        <f t="shared" si="4"/>
        <v>нд</v>
      </c>
      <c r="J23" s="4" t="str">
        <f t="shared" si="4"/>
        <v>нд</v>
      </c>
      <c r="K23" s="4" t="str">
        <f t="shared" si="4"/>
        <v>нд</v>
      </c>
      <c r="L23" s="4" t="str">
        <f t="shared" si="4"/>
        <v>нд</v>
      </c>
      <c r="M23" s="4" t="str">
        <f t="shared" si="4"/>
        <v>нд</v>
      </c>
      <c r="N23" s="4" t="str">
        <f t="shared" si="4"/>
        <v>нд</v>
      </c>
      <c r="O23" s="22" t="str">
        <f t="shared" si="4"/>
        <v>нд</v>
      </c>
      <c r="P23" s="4" t="str">
        <f t="shared" si="4"/>
        <v>нд</v>
      </c>
      <c r="Q23" s="4" t="str">
        <f t="shared" si="4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25">
      <c r="A24" s="24" t="s">
        <v>85</v>
      </c>
      <c r="B24" s="25" t="s">
        <v>30</v>
      </c>
      <c r="C24" s="1" t="s">
        <v>27</v>
      </c>
      <c r="D24" s="4" t="str">
        <f>D71</f>
        <v>нд</v>
      </c>
      <c r="E24" s="4" t="str">
        <f t="shared" ref="E24:S24" si="5">E71</f>
        <v>нд</v>
      </c>
      <c r="F24" s="4" t="str">
        <f t="shared" si="5"/>
        <v>нд</v>
      </c>
      <c r="G24" s="4" t="str">
        <f t="shared" si="5"/>
        <v>нд</v>
      </c>
      <c r="H24" s="4" t="str">
        <f t="shared" si="5"/>
        <v>нд</v>
      </c>
      <c r="I24" s="4" t="str">
        <f t="shared" si="5"/>
        <v>нд</v>
      </c>
      <c r="J24" s="4" t="str">
        <f t="shared" si="5"/>
        <v>нд</v>
      </c>
      <c r="K24" s="4" t="str">
        <f t="shared" si="5"/>
        <v>нд</v>
      </c>
      <c r="L24" s="4" t="str">
        <f t="shared" si="5"/>
        <v>нд</v>
      </c>
      <c r="M24" s="4" t="str">
        <f t="shared" si="5"/>
        <v>нд</v>
      </c>
      <c r="N24" s="4" t="str">
        <f t="shared" si="5"/>
        <v>нд</v>
      </c>
      <c r="O24" s="22" t="str">
        <f t="shared" si="5"/>
        <v>нд</v>
      </c>
      <c r="P24" s="4" t="str">
        <f t="shared" si="5"/>
        <v>нд</v>
      </c>
      <c r="Q24" s="4" t="str">
        <f t="shared" si="5"/>
        <v>нд</v>
      </c>
      <c r="R24" s="4" t="str">
        <f t="shared" si="5"/>
        <v>нд</v>
      </c>
      <c r="S24" s="5" t="str">
        <f t="shared" si="5"/>
        <v>нд</v>
      </c>
      <c r="T24" s="3" t="s">
        <v>114</v>
      </c>
    </row>
    <row r="25" spans="1:20" ht="42.6" customHeight="1" x14ac:dyDescent="0.25">
      <c r="A25" s="24" t="s">
        <v>86</v>
      </c>
      <c r="B25" s="25" t="s">
        <v>31</v>
      </c>
      <c r="C25" s="1" t="s">
        <v>27</v>
      </c>
      <c r="D25" s="4" t="str">
        <f>D72</f>
        <v>нд</v>
      </c>
      <c r="E25" s="4" t="str">
        <f t="shared" ref="E25:R25" si="6">E72</f>
        <v>нд</v>
      </c>
      <c r="F25" s="4" t="str">
        <f t="shared" si="6"/>
        <v>нд</v>
      </c>
      <c r="G25" s="4" t="str">
        <f t="shared" si="6"/>
        <v>нд</v>
      </c>
      <c r="H25" s="4" t="str">
        <f t="shared" si="6"/>
        <v>нд</v>
      </c>
      <c r="I25" s="4" t="str">
        <f t="shared" si="6"/>
        <v>нд</v>
      </c>
      <c r="J25" s="4" t="str">
        <f t="shared" si="6"/>
        <v>нд</v>
      </c>
      <c r="K25" s="4" t="str">
        <f t="shared" si="6"/>
        <v>нд</v>
      </c>
      <c r="L25" s="4" t="str">
        <f t="shared" si="6"/>
        <v>нд</v>
      </c>
      <c r="M25" s="4" t="str">
        <f t="shared" si="6"/>
        <v>нд</v>
      </c>
      <c r="N25" s="4" t="str">
        <f t="shared" si="6"/>
        <v>нд</v>
      </c>
      <c r="O25" s="22" t="str">
        <f t="shared" si="6"/>
        <v>нд</v>
      </c>
      <c r="P25" s="4" t="str">
        <f t="shared" si="6"/>
        <v>нд</v>
      </c>
      <c r="Q25" s="4" t="str">
        <f t="shared" si="6"/>
        <v>нд</v>
      </c>
      <c r="R25" s="4" t="str">
        <f t="shared" si="6"/>
        <v>нд</v>
      </c>
      <c r="S25" s="5" t="s">
        <v>114</v>
      </c>
      <c r="T25" s="3" t="s">
        <v>114</v>
      </c>
    </row>
    <row r="26" spans="1:20" ht="18.75" x14ac:dyDescent="0.25">
      <c r="A26" s="24" t="s">
        <v>87</v>
      </c>
      <c r="B26" s="25" t="s">
        <v>32</v>
      </c>
      <c r="C26" s="1" t="s">
        <v>27</v>
      </c>
      <c r="D26" s="4" t="str">
        <f>D73</f>
        <v>нд</v>
      </c>
      <c r="E26" s="4" t="str">
        <f t="shared" ref="E26:T26" si="7">E73</f>
        <v>нд</v>
      </c>
      <c r="F26" s="4" t="str">
        <f t="shared" si="7"/>
        <v>нд</v>
      </c>
      <c r="G26" s="4" t="str">
        <f t="shared" si="7"/>
        <v>нд</v>
      </c>
      <c r="H26" s="4" t="str">
        <f t="shared" si="7"/>
        <v>нд</v>
      </c>
      <c r="I26" s="4" t="str">
        <f t="shared" si="7"/>
        <v>нд</v>
      </c>
      <c r="J26" s="4" t="str">
        <f t="shared" si="7"/>
        <v>нд</v>
      </c>
      <c r="K26" s="4" t="str">
        <f t="shared" si="7"/>
        <v>нд</v>
      </c>
      <c r="L26" s="4" t="str">
        <f t="shared" si="7"/>
        <v>нд</v>
      </c>
      <c r="M26" s="4" t="str">
        <f t="shared" si="7"/>
        <v>нд</v>
      </c>
      <c r="N26" s="4" t="str">
        <f t="shared" si="7"/>
        <v>нд</v>
      </c>
      <c r="O26" s="4" t="str">
        <f t="shared" si="7"/>
        <v>нд</v>
      </c>
      <c r="P26" s="4" t="str">
        <f t="shared" si="7"/>
        <v>нд</v>
      </c>
      <c r="Q26" s="4" t="str">
        <f t="shared" si="7"/>
        <v>нд</v>
      </c>
      <c r="R26" s="4" t="str">
        <f t="shared" si="7"/>
        <v>нд</v>
      </c>
      <c r="S26" s="4" t="str">
        <f t="shared" si="7"/>
        <v>нд</v>
      </c>
      <c r="T26" s="4" t="str">
        <f t="shared" si="7"/>
        <v>нд</v>
      </c>
    </row>
    <row r="27" spans="1:20" ht="18.75" x14ac:dyDescent="0.25">
      <c r="A27" s="21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6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.75" x14ac:dyDescent="0.25">
      <c r="A28" s="21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6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7.5" x14ac:dyDescent="0.25">
      <c r="A29" s="21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6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7.5" x14ac:dyDescent="0.25">
      <c r="A30" s="21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6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37.5" x14ac:dyDescent="0.25">
      <c r="A31" s="21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6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.75" x14ac:dyDescent="0.25">
      <c r="A32" s="21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6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7.5" x14ac:dyDescent="0.25">
      <c r="A33" s="21" t="s">
        <v>88</v>
      </c>
      <c r="B33" s="27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6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.75" x14ac:dyDescent="0.25">
      <c r="A34" s="21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6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.75" x14ac:dyDescent="0.25">
      <c r="A35" s="21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6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.75" x14ac:dyDescent="0.25">
      <c r="A36" s="21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6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6.25" x14ac:dyDescent="0.25">
      <c r="A37" s="21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6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6.25" x14ac:dyDescent="0.25">
      <c r="A38" s="21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6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6.25" x14ac:dyDescent="0.25">
      <c r="A39" s="21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6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.75" x14ac:dyDescent="0.25">
      <c r="A40" s="28"/>
      <c r="B40" s="2" t="s">
        <v>50</v>
      </c>
      <c r="C40" s="29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6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6.25" x14ac:dyDescent="0.25">
      <c r="A41" s="21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6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6.25" x14ac:dyDescent="0.25">
      <c r="A42" s="21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6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6.25" x14ac:dyDescent="0.25">
      <c r="A43" s="21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6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7.5" x14ac:dyDescent="0.25">
      <c r="A44" s="21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6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7.5" x14ac:dyDescent="0.25">
      <c r="A45" s="21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6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7.5" x14ac:dyDescent="0.25">
      <c r="A46" s="21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6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5" customFormat="1" ht="18.75" x14ac:dyDescent="0.25">
      <c r="A47" s="30" t="s">
        <v>42</v>
      </c>
      <c r="B47" s="31" t="s">
        <v>59</v>
      </c>
      <c r="C47" s="32" t="s">
        <v>27</v>
      </c>
      <c r="D47" s="33" t="s">
        <v>114</v>
      </c>
      <c r="E47" s="33" t="s">
        <v>114</v>
      </c>
      <c r="F47" s="33" t="s">
        <v>114</v>
      </c>
      <c r="G47" s="33" t="s">
        <v>114</v>
      </c>
      <c r="H47" s="33" t="s">
        <v>114</v>
      </c>
      <c r="I47" s="33" t="s">
        <v>114</v>
      </c>
      <c r="J47" s="33" t="s">
        <v>114</v>
      </c>
      <c r="K47" s="33" t="s">
        <v>114</v>
      </c>
      <c r="L47" s="33" t="s">
        <v>114</v>
      </c>
      <c r="M47" s="33" t="s">
        <v>114</v>
      </c>
      <c r="N47" s="33" t="s">
        <v>114</v>
      </c>
      <c r="O47" s="41">
        <f>O48</f>
        <v>43.592734188615481</v>
      </c>
      <c r="P47" s="33" t="s">
        <v>114</v>
      </c>
      <c r="Q47" s="33" t="s">
        <v>114</v>
      </c>
      <c r="R47" s="33" t="s">
        <v>114</v>
      </c>
      <c r="S47" s="33" t="s">
        <v>114</v>
      </c>
      <c r="T47" s="33" t="s">
        <v>114</v>
      </c>
    </row>
    <row r="48" spans="1:20" s="35" customFormat="1" ht="37.5" x14ac:dyDescent="0.25">
      <c r="A48" s="30" t="s">
        <v>45</v>
      </c>
      <c r="B48" s="31" t="s">
        <v>60</v>
      </c>
      <c r="C48" s="34" t="s">
        <v>27</v>
      </c>
      <c r="D48" s="33" t="s">
        <v>114</v>
      </c>
      <c r="E48" s="33" t="s">
        <v>114</v>
      </c>
      <c r="F48" s="33" t="s">
        <v>114</v>
      </c>
      <c r="G48" s="33" t="s">
        <v>114</v>
      </c>
      <c r="H48" s="33" t="s">
        <v>114</v>
      </c>
      <c r="I48" s="33" t="s">
        <v>114</v>
      </c>
      <c r="J48" s="33" t="s">
        <v>114</v>
      </c>
      <c r="K48" s="33" t="s">
        <v>114</v>
      </c>
      <c r="L48" s="33" t="s">
        <v>114</v>
      </c>
      <c r="M48" s="33" t="s">
        <v>114</v>
      </c>
      <c r="N48" s="33" t="s">
        <v>114</v>
      </c>
      <c r="O48" s="41">
        <f>O50</f>
        <v>43.592734188615481</v>
      </c>
      <c r="P48" s="33" t="s">
        <v>114</v>
      </c>
      <c r="Q48" s="33" t="s">
        <v>114</v>
      </c>
      <c r="R48" s="33" t="s">
        <v>114</v>
      </c>
      <c r="S48" s="33" t="s">
        <v>114</v>
      </c>
      <c r="T48" s="33" t="s">
        <v>114</v>
      </c>
    </row>
    <row r="49" spans="1:20" ht="18.75" x14ac:dyDescent="0.25">
      <c r="A49" s="21" t="s">
        <v>94</v>
      </c>
      <c r="B49" s="2" t="s">
        <v>61</v>
      </c>
      <c r="C49" s="1" t="s">
        <v>27</v>
      </c>
      <c r="D49" s="3" t="s">
        <v>114</v>
      </c>
      <c r="E49" s="3" t="s">
        <v>114</v>
      </c>
      <c r="F49" s="3" t="s">
        <v>114</v>
      </c>
      <c r="G49" s="3" t="s">
        <v>114</v>
      </c>
      <c r="H49" s="3" t="s">
        <v>114</v>
      </c>
      <c r="I49" s="3" t="s">
        <v>114</v>
      </c>
      <c r="J49" s="3" t="s">
        <v>114</v>
      </c>
      <c r="K49" s="3" t="s">
        <v>114</v>
      </c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</row>
    <row r="50" spans="1:20" ht="37.5" x14ac:dyDescent="0.25">
      <c r="A50" s="21" t="s">
        <v>95</v>
      </c>
      <c r="B50" s="2" t="s">
        <v>62</v>
      </c>
      <c r="C50" s="1" t="s">
        <v>27</v>
      </c>
      <c r="D50" s="3" t="s">
        <v>114</v>
      </c>
      <c r="E50" s="3" t="s">
        <v>114</v>
      </c>
      <c r="F50" s="3" t="s">
        <v>114</v>
      </c>
      <c r="G50" s="3" t="s">
        <v>114</v>
      </c>
      <c r="H50" s="3" t="s">
        <v>114</v>
      </c>
      <c r="I50" s="3" t="s">
        <v>114</v>
      </c>
      <c r="J50" s="3" t="s">
        <v>114</v>
      </c>
      <c r="K50" s="3" t="s">
        <v>114</v>
      </c>
      <c r="L50" s="3" t="s">
        <v>114</v>
      </c>
      <c r="M50" s="3" t="s">
        <v>114</v>
      </c>
      <c r="N50" s="3" t="s">
        <v>114</v>
      </c>
      <c r="O50" s="42">
        <f>O51+O52</f>
        <v>43.592734188615481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</row>
    <row r="51" spans="1:20" x14ac:dyDescent="0.25">
      <c r="A51" s="21" t="s">
        <v>95</v>
      </c>
      <c r="B51" s="43" t="s">
        <v>123</v>
      </c>
      <c r="C51" s="44" t="s">
        <v>124</v>
      </c>
      <c r="D51" s="3" t="s">
        <v>114</v>
      </c>
      <c r="E51" s="3" t="s">
        <v>114</v>
      </c>
      <c r="F51" s="3" t="s">
        <v>114</v>
      </c>
      <c r="G51" s="3" t="s">
        <v>114</v>
      </c>
      <c r="H51" s="3" t="s">
        <v>114</v>
      </c>
      <c r="I51" s="3" t="s">
        <v>114</v>
      </c>
      <c r="J51" s="3" t="s">
        <v>114</v>
      </c>
      <c r="K51" s="3" t="s">
        <v>114</v>
      </c>
      <c r="L51" s="3" t="s">
        <v>114</v>
      </c>
      <c r="M51" s="3" t="s">
        <v>114</v>
      </c>
      <c r="N51" s="3" t="s">
        <v>114</v>
      </c>
      <c r="O51" s="45">
        <v>14.690050936427101</v>
      </c>
      <c r="P51" s="3" t="s">
        <v>114</v>
      </c>
      <c r="Q51" s="3" t="s">
        <v>114</v>
      </c>
      <c r="R51" s="3" t="s">
        <v>114</v>
      </c>
      <c r="S51" s="3" t="s">
        <v>114</v>
      </c>
      <c r="T51" s="3" t="s">
        <v>114</v>
      </c>
    </row>
    <row r="52" spans="1:20" ht="31.5" x14ac:dyDescent="0.25">
      <c r="A52" s="21" t="s">
        <v>95</v>
      </c>
      <c r="B52" s="46" t="s">
        <v>125</v>
      </c>
      <c r="C52" s="44" t="s">
        <v>126</v>
      </c>
      <c r="D52" s="3" t="s">
        <v>114</v>
      </c>
      <c r="E52" s="3" t="s">
        <v>114</v>
      </c>
      <c r="F52" s="3" t="s">
        <v>114</v>
      </c>
      <c r="G52" s="3" t="s">
        <v>114</v>
      </c>
      <c r="H52" s="3" t="s">
        <v>114</v>
      </c>
      <c r="I52" s="3" t="s">
        <v>114</v>
      </c>
      <c r="J52" s="3" t="s">
        <v>114</v>
      </c>
      <c r="K52" s="3" t="s">
        <v>114</v>
      </c>
      <c r="L52" s="3" t="s">
        <v>114</v>
      </c>
      <c r="M52" s="3" t="s">
        <v>114</v>
      </c>
      <c r="N52" s="3" t="s">
        <v>114</v>
      </c>
      <c r="O52" s="45">
        <v>28.902683252188382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</row>
    <row r="53" spans="1:20" s="35" customFormat="1" ht="37.5" x14ac:dyDescent="0.25">
      <c r="A53" s="30" t="s">
        <v>47</v>
      </c>
      <c r="B53" s="31" t="s">
        <v>63</v>
      </c>
      <c r="C53" s="32" t="s">
        <v>27</v>
      </c>
      <c r="D53" s="33" t="s">
        <v>114</v>
      </c>
      <c r="E53" s="33" t="s">
        <v>114</v>
      </c>
      <c r="F53" s="34" t="s">
        <v>114</v>
      </c>
      <c r="G53" s="33" t="s">
        <v>114</v>
      </c>
      <c r="H53" s="33" t="s">
        <v>114</v>
      </c>
      <c r="I53" s="33" t="s">
        <v>114</v>
      </c>
      <c r="J53" s="33" t="s">
        <v>114</v>
      </c>
      <c r="K53" s="33" t="s">
        <v>114</v>
      </c>
      <c r="L53" s="33" t="s">
        <v>114</v>
      </c>
      <c r="M53" s="33" t="s">
        <v>114</v>
      </c>
      <c r="N53" s="33" t="s">
        <v>114</v>
      </c>
      <c r="O53" s="36" t="s">
        <v>114</v>
      </c>
      <c r="P53" s="33" t="s">
        <v>114</v>
      </c>
      <c r="Q53" s="33" t="s">
        <v>114</v>
      </c>
      <c r="R53" s="33" t="s">
        <v>114</v>
      </c>
      <c r="S53" s="33" t="s">
        <v>114</v>
      </c>
      <c r="T53" s="33" t="s">
        <v>114</v>
      </c>
    </row>
    <row r="54" spans="1:20" ht="18.75" x14ac:dyDescent="0.25">
      <c r="A54" s="21" t="s">
        <v>96</v>
      </c>
      <c r="B54" s="2" t="s">
        <v>64</v>
      </c>
      <c r="C54" s="1" t="s">
        <v>27</v>
      </c>
      <c r="D54" s="3" t="s">
        <v>114</v>
      </c>
      <c r="E54" s="3" t="s">
        <v>114</v>
      </c>
      <c r="F54" s="4" t="s">
        <v>114</v>
      </c>
      <c r="G54" s="3" t="s">
        <v>114</v>
      </c>
      <c r="H54" s="3" t="s">
        <v>114</v>
      </c>
      <c r="I54" s="3" t="s">
        <v>114</v>
      </c>
      <c r="J54" s="3" t="s">
        <v>114</v>
      </c>
      <c r="K54" s="3" t="s">
        <v>114</v>
      </c>
      <c r="L54" s="3" t="s">
        <v>114</v>
      </c>
      <c r="M54" s="3" t="s">
        <v>114</v>
      </c>
      <c r="N54" s="3" t="s">
        <v>114</v>
      </c>
      <c r="O54" s="26" t="s">
        <v>114</v>
      </c>
      <c r="P54" s="3" t="s">
        <v>114</v>
      </c>
      <c r="Q54" s="3" t="s">
        <v>114</v>
      </c>
      <c r="R54" s="3" t="s">
        <v>114</v>
      </c>
      <c r="S54" s="3" t="s">
        <v>114</v>
      </c>
      <c r="T54" s="3" t="s">
        <v>114</v>
      </c>
    </row>
    <row r="55" spans="1:20" ht="18.75" x14ac:dyDescent="0.25">
      <c r="A55" s="21" t="s">
        <v>97</v>
      </c>
      <c r="B55" s="2" t="s">
        <v>115</v>
      </c>
      <c r="C55" s="1" t="s">
        <v>27</v>
      </c>
      <c r="D55" s="3" t="s">
        <v>114</v>
      </c>
      <c r="E55" s="3" t="s">
        <v>114</v>
      </c>
      <c r="F55" s="4" t="s">
        <v>114</v>
      </c>
      <c r="G55" s="3" t="s">
        <v>114</v>
      </c>
      <c r="H55" s="3" t="s">
        <v>114</v>
      </c>
      <c r="I55" s="3" t="s">
        <v>114</v>
      </c>
      <c r="J55" s="3" t="s">
        <v>114</v>
      </c>
      <c r="K55" s="3" t="s">
        <v>114</v>
      </c>
      <c r="L55" s="3" t="s">
        <v>114</v>
      </c>
      <c r="M55" s="3" t="s">
        <v>114</v>
      </c>
      <c r="N55" s="3" t="s">
        <v>114</v>
      </c>
      <c r="O55" s="26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</row>
    <row r="56" spans="1:20" s="35" customFormat="1" ht="18.75" x14ac:dyDescent="0.25">
      <c r="A56" s="30" t="s">
        <v>98</v>
      </c>
      <c r="B56" s="31" t="s">
        <v>65</v>
      </c>
      <c r="C56" s="32" t="s">
        <v>27</v>
      </c>
      <c r="D56" s="33" t="s">
        <v>114</v>
      </c>
      <c r="E56" s="33" t="s">
        <v>114</v>
      </c>
      <c r="F56" s="33" t="s">
        <v>114</v>
      </c>
      <c r="G56" s="33" t="s">
        <v>114</v>
      </c>
      <c r="H56" s="33" t="s">
        <v>114</v>
      </c>
      <c r="I56" s="33" t="s">
        <v>114</v>
      </c>
      <c r="J56" s="33" t="s">
        <v>114</v>
      </c>
      <c r="K56" s="33" t="s">
        <v>114</v>
      </c>
      <c r="L56" s="33" t="s">
        <v>114</v>
      </c>
      <c r="M56" s="33" t="s">
        <v>114</v>
      </c>
      <c r="N56" s="33" t="s">
        <v>114</v>
      </c>
      <c r="O56" s="33" t="s">
        <v>114</v>
      </c>
      <c r="P56" s="33" t="s">
        <v>114</v>
      </c>
      <c r="Q56" s="33" t="s">
        <v>114</v>
      </c>
      <c r="R56" s="33" t="s">
        <v>114</v>
      </c>
      <c r="S56" s="33" t="s">
        <v>114</v>
      </c>
      <c r="T56" s="33" t="s">
        <v>114</v>
      </c>
    </row>
    <row r="57" spans="1:20" ht="18.75" x14ac:dyDescent="0.25">
      <c r="A57" s="21" t="s">
        <v>99</v>
      </c>
      <c r="B57" s="2" t="s">
        <v>116</v>
      </c>
      <c r="C57" s="1" t="s">
        <v>27</v>
      </c>
      <c r="D57" s="3" t="s">
        <v>114</v>
      </c>
      <c r="E57" s="3" t="s">
        <v>114</v>
      </c>
      <c r="F57" s="3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3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ht="18.75" x14ac:dyDescent="0.25">
      <c r="A58" s="21" t="s">
        <v>100</v>
      </c>
      <c r="B58" s="2" t="s">
        <v>66</v>
      </c>
      <c r="C58" s="1" t="s">
        <v>27</v>
      </c>
      <c r="D58" s="3" t="s">
        <v>114</v>
      </c>
      <c r="E58" s="3" t="s">
        <v>114</v>
      </c>
      <c r="F58" s="3" t="s">
        <v>114</v>
      </c>
      <c r="G58" s="3" t="s">
        <v>114</v>
      </c>
      <c r="H58" s="3" t="s">
        <v>114</v>
      </c>
      <c r="I58" s="3" t="s">
        <v>114</v>
      </c>
      <c r="J58" s="3" t="s">
        <v>114</v>
      </c>
      <c r="K58" s="3" t="s">
        <v>114</v>
      </c>
      <c r="L58" s="3" t="s">
        <v>114</v>
      </c>
      <c r="M58" s="3" t="s">
        <v>114</v>
      </c>
      <c r="N58" s="3" t="s">
        <v>114</v>
      </c>
      <c r="O58" s="26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114</v>
      </c>
    </row>
    <row r="59" spans="1:20" ht="18.75" x14ac:dyDescent="0.25">
      <c r="A59" s="21" t="s">
        <v>101</v>
      </c>
      <c r="B59" s="2" t="s">
        <v>67</v>
      </c>
      <c r="C59" s="1" t="s">
        <v>27</v>
      </c>
      <c r="D59" s="3" t="s">
        <v>114</v>
      </c>
      <c r="E59" s="3" t="s">
        <v>114</v>
      </c>
      <c r="F59" s="3" t="s">
        <v>114</v>
      </c>
      <c r="G59" s="3" t="s">
        <v>114</v>
      </c>
      <c r="H59" s="3" t="s">
        <v>114</v>
      </c>
      <c r="I59" s="3" t="s">
        <v>114</v>
      </c>
      <c r="J59" s="3" t="s">
        <v>114</v>
      </c>
      <c r="K59" s="3" t="s">
        <v>114</v>
      </c>
      <c r="L59" s="3" t="s">
        <v>114</v>
      </c>
      <c r="M59" s="3" t="s">
        <v>114</v>
      </c>
      <c r="N59" s="3" t="s">
        <v>114</v>
      </c>
      <c r="O59" s="26" t="s">
        <v>114</v>
      </c>
      <c r="P59" s="3" t="s">
        <v>114</v>
      </c>
      <c r="Q59" s="3" t="s">
        <v>114</v>
      </c>
      <c r="R59" s="3" t="s">
        <v>114</v>
      </c>
      <c r="S59" s="3" t="s">
        <v>114</v>
      </c>
      <c r="T59" s="3" t="s">
        <v>114</v>
      </c>
    </row>
    <row r="60" spans="1:20" ht="18.75" x14ac:dyDescent="0.25">
      <c r="A60" s="21" t="s">
        <v>102</v>
      </c>
      <c r="B60" s="2" t="s">
        <v>68</v>
      </c>
      <c r="C60" s="1" t="s">
        <v>27</v>
      </c>
      <c r="D60" s="3" t="s">
        <v>114</v>
      </c>
      <c r="E60" s="3" t="s">
        <v>114</v>
      </c>
      <c r="F60" s="3" t="s">
        <v>114</v>
      </c>
      <c r="G60" s="3" t="s">
        <v>114</v>
      </c>
      <c r="H60" s="3" t="s">
        <v>114</v>
      </c>
      <c r="I60" s="3" t="s">
        <v>114</v>
      </c>
      <c r="J60" s="3" t="s">
        <v>114</v>
      </c>
      <c r="K60" s="3" t="s">
        <v>114</v>
      </c>
      <c r="L60" s="3" t="s">
        <v>114</v>
      </c>
      <c r="M60" s="3" t="s">
        <v>114</v>
      </c>
      <c r="N60" s="3" t="s">
        <v>114</v>
      </c>
      <c r="O60" s="26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114</v>
      </c>
    </row>
    <row r="61" spans="1:20" s="35" customFormat="1" ht="37.5" x14ac:dyDescent="0.25">
      <c r="A61" s="30" t="s">
        <v>103</v>
      </c>
      <c r="B61" s="31" t="s">
        <v>69</v>
      </c>
      <c r="C61" s="32" t="s">
        <v>27</v>
      </c>
      <c r="D61" s="33" t="s">
        <v>114</v>
      </c>
      <c r="E61" s="33" t="s">
        <v>114</v>
      </c>
      <c r="F61" s="33" t="s">
        <v>114</v>
      </c>
      <c r="G61" s="33" t="s">
        <v>114</v>
      </c>
      <c r="H61" s="33" t="s">
        <v>114</v>
      </c>
      <c r="I61" s="33" t="s">
        <v>114</v>
      </c>
      <c r="J61" s="33" t="s">
        <v>114</v>
      </c>
      <c r="K61" s="33" t="s">
        <v>114</v>
      </c>
      <c r="L61" s="33" t="s">
        <v>114</v>
      </c>
      <c r="M61" s="33" t="s">
        <v>114</v>
      </c>
      <c r="N61" s="33" t="s">
        <v>114</v>
      </c>
      <c r="O61" s="33" t="s">
        <v>114</v>
      </c>
      <c r="P61" s="33" t="s">
        <v>114</v>
      </c>
      <c r="Q61" s="33" t="s">
        <v>114</v>
      </c>
      <c r="R61" s="33" t="s">
        <v>114</v>
      </c>
      <c r="S61" s="33" t="s">
        <v>114</v>
      </c>
      <c r="T61" s="33" t="s">
        <v>114</v>
      </c>
    </row>
    <row r="62" spans="1:20" ht="37.5" x14ac:dyDescent="0.25">
      <c r="A62" s="21" t="s">
        <v>104</v>
      </c>
      <c r="B62" s="2" t="s">
        <v>70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6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37.5" x14ac:dyDescent="0.25">
      <c r="A63" s="21" t="s">
        <v>105</v>
      </c>
      <c r="B63" s="2" t="s">
        <v>71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6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ht="37.5" x14ac:dyDescent="0.25">
      <c r="A64" s="21" t="s">
        <v>106</v>
      </c>
      <c r="B64" s="2" t="s">
        <v>72</v>
      </c>
      <c r="C64" s="1" t="s">
        <v>27</v>
      </c>
      <c r="D64" s="3" t="s">
        <v>114</v>
      </c>
      <c r="E64" s="3" t="s">
        <v>114</v>
      </c>
      <c r="F64" s="3" t="s">
        <v>114</v>
      </c>
      <c r="G64" s="3" t="s">
        <v>114</v>
      </c>
      <c r="H64" s="3" t="s">
        <v>114</v>
      </c>
      <c r="I64" s="3" t="s">
        <v>114</v>
      </c>
      <c r="J64" s="3" t="s">
        <v>114</v>
      </c>
      <c r="K64" s="3" t="s">
        <v>114</v>
      </c>
      <c r="L64" s="3" t="s">
        <v>114</v>
      </c>
      <c r="M64" s="3" t="s">
        <v>114</v>
      </c>
      <c r="N64" s="3" t="s">
        <v>114</v>
      </c>
      <c r="O64" s="26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</row>
    <row r="65" spans="1:20" ht="37.5" x14ac:dyDescent="0.25">
      <c r="A65" s="21" t="s">
        <v>107</v>
      </c>
      <c r="B65" s="2" t="s">
        <v>73</v>
      </c>
      <c r="C65" s="1" t="s">
        <v>27</v>
      </c>
      <c r="D65" s="3" t="s">
        <v>114</v>
      </c>
      <c r="E65" s="3" t="s">
        <v>114</v>
      </c>
      <c r="F65" s="3" t="s">
        <v>114</v>
      </c>
      <c r="G65" s="3" t="s">
        <v>114</v>
      </c>
      <c r="H65" s="3" t="s">
        <v>114</v>
      </c>
      <c r="I65" s="3" t="s">
        <v>114</v>
      </c>
      <c r="J65" s="3" t="s">
        <v>114</v>
      </c>
      <c r="K65" s="3" t="s">
        <v>114</v>
      </c>
      <c r="L65" s="3" t="s">
        <v>114</v>
      </c>
      <c r="M65" s="3" t="s">
        <v>114</v>
      </c>
      <c r="N65" s="3" t="s">
        <v>114</v>
      </c>
      <c r="O65" s="26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</row>
    <row r="66" spans="1:20" ht="18.75" x14ac:dyDescent="0.25">
      <c r="A66" s="21" t="s">
        <v>108</v>
      </c>
      <c r="B66" s="2" t="s">
        <v>74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6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18.75" x14ac:dyDescent="0.25">
      <c r="A67" s="21" t="s">
        <v>109</v>
      </c>
      <c r="B67" s="2" t="s">
        <v>75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6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7.5" x14ac:dyDescent="0.25">
      <c r="A68" s="21" t="s">
        <v>110</v>
      </c>
      <c r="B68" s="2" t="s">
        <v>76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6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37.5" x14ac:dyDescent="0.25">
      <c r="A69" s="21" t="s">
        <v>90</v>
      </c>
      <c r="B69" s="2" t="s">
        <v>77</v>
      </c>
      <c r="C69" s="1" t="s">
        <v>27</v>
      </c>
      <c r="D69" s="3" t="s">
        <v>114</v>
      </c>
      <c r="E69" s="3" t="s">
        <v>114</v>
      </c>
      <c r="F69" s="3" t="s">
        <v>114</v>
      </c>
      <c r="G69" s="3" t="s">
        <v>114</v>
      </c>
      <c r="H69" s="3" t="s">
        <v>114</v>
      </c>
      <c r="I69" s="3" t="s">
        <v>114</v>
      </c>
      <c r="J69" s="3" t="s">
        <v>114</v>
      </c>
      <c r="K69" s="3" t="s">
        <v>114</v>
      </c>
      <c r="L69" s="3" t="s">
        <v>114</v>
      </c>
      <c r="M69" s="3" t="s">
        <v>114</v>
      </c>
      <c r="N69" s="3" t="s">
        <v>114</v>
      </c>
      <c r="O69" s="26" t="s">
        <v>114</v>
      </c>
      <c r="P69" s="3" t="s">
        <v>114</v>
      </c>
      <c r="Q69" s="3" t="s">
        <v>114</v>
      </c>
      <c r="R69" s="3" t="s">
        <v>114</v>
      </c>
      <c r="S69" s="3" t="s">
        <v>114</v>
      </c>
      <c r="T69" s="3" t="s">
        <v>114</v>
      </c>
    </row>
    <row r="70" spans="1:20" ht="37.5" x14ac:dyDescent="0.25">
      <c r="A70" s="21" t="s">
        <v>91</v>
      </c>
      <c r="B70" s="2" t="s">
        <v>78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6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ht="18.75" x14ac:dyDescent="0.25">
      <c r="A71" s="21" t="s">
        <v>55</v>
      </c>
      <c r="B71" s="2" t="s">
        <v>79</v>
      </c>
      <c r="C71" s="1" t="s">
        <v>27</v>
      </c>
      <c r="D71" s="4" t="s">
        <v>114</v>
      </c>
      <c r="E71" s="3" t="s">
        <v>114</v>
      </c>
      <c r="F71" s="4" t="s">
        <v>114</v>
      </c>
      <c r="G71" s="4" t="s">
        <v>114</v>
      </c>
      <c r="H71" s="4" t="s">
        <v>114</v>
      </c>
      <c r="I71" s="4" t="s">
        <v>114</v>
      </c>
      <c r="J71" s="4" t="s">
        <v>114</v>
      </c>
      <c r="K71" s="4" t="s">
        <v>114</v>
      </c>
      <c r="L71" s="4" t="s">
        <v>114</v>
      </c>
      <c r="M71" s="4" t="s">
        <v>114</v>
      </c>
      <c r="N71" s="4" t="s">
        <v>114</v>
      </c>
      <c r="O71" s="22" t="s">
        <v>114</v>
      </c>
      <c r="P71" s="4" t="s">
        <v>114</v>
      </c>
      <c r="Q71" s="4" t="s">
        <v>114</v>
      </c>
      <c r="R71" s="4" t="s">
        <v>114</v>
      </c>
      <c r="S71" s="4" t="s">
        <v>114</v>
      </c>
      <c r="T71" s="4" t="s">
        <v>114</v>
      </c>
    </row>
    <row r="72" spans="1:20" ht="18.75" x14ac:dyDescent="0.25">
      <c r="A72" s="21" t="s">
        <v>111</v>
      </c>
      <c r="B72" s="2" t="s">
        <v>80</v>
      </c>
      <c r="C72" s="1" t="s">
        <v>27</v>
      </c>
      <c r="D72" s="3" t="s">
        <v>114</v>
      </c>
      <c r="E72" s="3" t="s">
        <v>114</v>
      </c>
      <c r="F72" s="3" t="s">
        <v>114</v>
      </c>
      <c r="G72" s="3" t="s">
        <v>114</v>
      </c>
      <c r="H72" s="3" t="s">
        <v>114</v>
      </c>
      <c r="I72" s="3" t="s">
        <v>114</v>
      </c>
      <c r="J72" s="3" t="s">
        <v>114</v>
      </c>
      <c r="K72" s="3" t="s">
        <v>114</v>
      </c>
      <c r="L72" s="3" t="s">
        <v>114</v>
      </c>
      <c r="M72" s="3" t="s">
        <v>114</v>
      </c>
      <c r="N72" s="3" t="s">
        <v>114</v>
      </c>
      <c r="O72" s="26" t="s">
        <v>114</v>
      </c>
      <c r="P72" s="3" t="s">
        <v>114</v>
      </c>
      <c r="Q72" s="3" t="s">
        <v>114</v>
      </c>
      <c r="R72" s="3" t="s">
        <v>114</v>
      </c>
      <c r="S72" s="3" t="s">
        <v>114</v>
      </c>
      <c r="T72" s="3" t="s">
        <v>114</v>
      </c>
    </row>
    <row r="73" spans="1:20" s="35" customFormat="1" ht="18.75" x14ac:dyDescent="0.25">
      <c r="A73" s="30" t="s">
        <v>112</v>
      </c>
      <c r="B73" s="31" t="s">
        <v>81</v>
      </c>
      <c r="C73" s="32" t="s">
        <v>27</v>
      </c>
      <c r="D73" s="33" t="s">
        <v>114</v>
      </c>
      <c r="E73" s="33" t="s">
        <v>114</v>
      </c>
      <c r="F73" s="33" t="s">
        <v>114</v>
      </c>
      <c r="G73" s="33" t="s">
        <v>114</v>
      </c>
      <c r="H73" s="33" t="s">
        <v>114</v>
      </c>
      <c r="I73" s="33" t="s">
        <v>114</v>
      </c>
      <c r="J73" s="33" t="s">
        <v>114</v>
      </c>
      <c r="K73" s="33" t="s">
        <v>114</v>
      </c>
      <c r="L73" s="33" t="s">
        <v>114</v>
      </c>
      <c r="M73" s="33" t="s">
        <v>114</v>
      </c>
      <c r="N73" s="33" t="s">
        <v>114</v>
      </c>
      <c r="O73" s="33" t="s">
        <v>114</v>
      </c>
      <c r="P73" s="33" t="s">
        <v>114</v>
      </c>
      <c r="Q73" s="33" t="s">
        <v>114</v>
      </c>
      <c r="R73" s="33" t="s">
        <v>114</v>
      </c>
      <c r="S73" s="33" t="s">
        <v>114</v>
      </c>
      <c r="T73" s="34" t="s">
        <v>114</v>
      </c>
    </row>
    <row r="76" spans="1:20" x14ac:dyDescent="0.25">
      <c r="O76" s="37"/>
    </row>
  </sheetData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2024-05-13T12:18:51Z</dcterms:created>
  <dcterms:modified xsi:type="dcterms:W3CDTF">2026-07-07T06:27:56Z</dcterms:modified>
</cp:coreProperties>
</file>